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2025\Закупочные процедуры\Ценовой тендер\18330-18340_Дерев пропит опоры 11 Лотов\10 ЛОТ Амурский филиал\19.12. Амур-отработка\"/>
    </mc:Choice>
  </mc:AlternateContent>
  <bookViews>
    <workbookView xWindow="0" yWindow="0" windowWidth="28800" windowHeight="12300"/>
  </bookViews>
  <sheets>
    <sheet name="Лист1" sheetId="1" r:id="rId1"/>
  </sheets>
  <calcPr calcId="162913" calcOnSave="0"/>
</workbook>
</file>

<file path=xl/calcChain.xml><?xml version="1.0" encoding="utf-8"?>
<calcChain xmlns="http://schemas.openxmlformats.org/spreadsheetml/2006/main">
  <c r="P14" i="1" l="1"/>
  <c r="Q14" i="1" s="1"/>
  <c r="Q15" i="1" s="1"/>
  <c r="N14" i="1"/>
  <c r="C9" i="1" s="1"/>
  <c r="C8" i="1" s="1"/>
</calcChain>
</file>

<file path=xl/sharedStrings.xml><?xml version="1.0" encoding="utf-8"?>
<sst xmlns="http://schemas.openxmlformats.org/spreadsheetml/2006/main" count="38" uniqueCount="38">
  <si>
    <t>№ ____ от хх.хх.хххх г.</t>
  </si>
  <si>
    <t>Заполняется Участником</t>
  </si>
  <si>
    <t>№ п/п</t>
  </si>
  <si>
    <t>Наименование в соответствии с Техническим заданием</t>
  </si>
  <si>
    <t>Технические характеристики требуемого Товара</t>
  </si>
  <si>
    <t>ТЕХНИКО-КОММЕРЧЕСКОЕ ПРЕДЛОЖЕНИЕ</t>
  </si>
  <si>
    <t>Технические характеристики предлагаемого Товара</t>
  </si>
  <si>
    <t>Страна происхождения Товара</t>
  </si>
  <si>
    <t>Номер реестровой записи поставляемого Товара**</t>
  </si>
  <si>
    <t>ОКПД2</t>
  </si>
  <si>
    <t>Гарантийный срок, мес.</t>
  </si>
  <si>
    <t>Наименование филиала</t>
  </si>
  <si>
    <t>ЕИ</t>
  </si>
  <si>
    <t>Ориентировочное количество поставляемого товара*</t>
  </si>
  <si>
    <t>Поставка опор деревянных пропитанных для нужд Амурского филиала ПАО Ростелеком</t>
  </si>
  <si>
    <t>НМЦ ед., руб. с учетом всех налогов и сборов</t>
  </si>
  <si>
    <t>Вес (Bi)</t>
  </si>
  <si>
    <t xml:space="preserve">коэффициент позиции </t>
  </si>
  <si>
    <t>Коэффициент снижения единичных расценок (Ki)</t>
  </si>
  <si>
    <t>Единичные расценки предложенные участником, руб. с учетом всех налогов и сборов</t>
  </si>
  <si>
    <t>Стоимость по позиции, руб. с учетом всех налогов и сборов</t>
  </si>
  <si>
    <t>2</t>
  </si>
  <si>
    <t>Опора деревянная пропитанная 8,5 м</t>
  </si>
  <si>
    <t>Участник: ______</t>
  </si>
  <si>
    <r>
      <rPr>
        <sz val="10"/>
        <rFont val="Times New Roman"/>
      </rPr>
      <t>Предназначен</t>
    </r>
    <r>
      <rPr>
        <sz val="10"/>
        <rFont val="Times New Roman"/>
      </rPr>
      <t>а</t>
    </r>
    <r>
      <rPr>
        <sz val="10"/>
        <rFont val="Times New Roman"/>
      </rPr>
      <t xml:space="preserve"> для подвески кабелей сетей связи. </t>
    </r>
    <r>
      <rPr>
        <sz val="11"/>
        <rFont val="Calibri"/>
      </rPr>
      <t xml:space="preserve">
</t>
    </r>
    <r>
      <rPr>
        <sz val="10"/>
        <rFont val="Times New Roman"/>
      </rPr>
      <t xml:space="preserve">Высота стойки опоры 8,5м. </t>
    </r>
    <r>
      <rPr>
        <sz val="11"/>
        <rFont val="Calibri"/>
      </rPr>
      <t xml:space="preserve">
</t>
    </r>
    <r>
      <rPr>
        <sz val="10"/>
        <rFont val="Times New Roman"/>
      </rPr>
      <t>Диаметр в верхней части опоры 160</t>
    </r>
    <r>
      <rPr>
        <sz val="10"/>
        <rFont val="Times New Roman"/>
      </rPr>
      <t>-240</t>
    </r>
    <r>
      <rPr>
        <sz val="10"/>
        <rFont val="Times New Roman"/>
      </rPr>
      <t xml:space="preserve"> мм.</t>
    </r>
    <r>
      <rPr>
        <sz val="11"/>
        <rFont val="Calibri"/>
      </rPr>
      <t xml:space="preserve">
</t>
    </r>
    <r>
      <rPr>
        <sz val="10"/>
        <rFont val="Times New Roman"/>
      </rPr>
      <t>Сырьё для изготовления: Сосна, лиственница (зимняя вырубка) (</t>
    </r>
    <r>
      <rPr>
        <sz val="10"/>
        <color rgb="FF000000"/>
        <rFont val="Times New Roman"/>
      </rPr>
      <t>ГОСТ 9463-2016)</t>
    </r>
    <r>
      <rPr>
        <sz val="11"/>
        <rFont val="Calibri"/>
      </rPr>
      <t xml:space="preserve">
</t>
    </r>
    <r>
      <rPr>
        <sz val="10"/>
        <color rgb="FF000000"/>
        <rFont val="Times New Roman"/>
      </rPr>
      <t>Сорт древесины, не ниже 1.</t>
    </r>
    <r>
      <rPr>
        <sz val="11"/>
        <rFont val="Calibri"/>
      </rPr>
      <t xml:space="preserve">
</t>
    </r>
    <r>
      <rPr>
        <sz val="10"/>
        <color rgb="FF000000"/>
        <rFont val="Times New Roman"/>
      </rPr>
      <t>Грибковые отложения, пасынки, червоточины не допускаются.</t>
    </r>
    <r>
      <rPr>
        <sz val="10"/>
        <color rgb="FF000000"/>
        <rFont val="Times New Roman"/>
      </rPr>
      <t xml:space="preserve"> ГОСТ 9463-2016.</t>
    </r>
    <r>
      <rPr>
        <sz val="11"/>
        <rFont val="Calibri"/>
      </rPr>
      <t xml:space="preserve">
</t>
    </r>
    <r>
      <rPr>
        <sz val="10"/>
        <color rgb="FF000000"/>
        <rFont val="Times New Roman"/>
      </rPr>
      <t xml:space="preserve">Пропитка </t>
    </r>
    <r>
      <rPr>
        <sz val="10"/>
        <color rgb="FF000000"/>
        <rFont val="Times New Roman"/>
      </rPr>
      <t xml:space="preserve">опор, изготовленных из сосны, </t>
    </r>
    <r>
      <rPr>
        <sz val="10"/>
        <color rgb="FF000000"/>
        <rFont val="Times New Roman"/>
      </rPr>
      <t>должна выполнят</t>
    </r>
    <r>
      <rPr>
        <sz val="10"/>
        <color rgb="FF000000"/>
        <rFont val="Times New Roman"/>
      </rPr>
      <t>ь</t>
    </r>
    <r>
      <rPr>
        <sz val="10"/>
        <color rgb="FF000000"/>
        <rFont val="Times New Roman"/>
      </rPr>
      <t xml:space="preserve">ся в </t>
    </r>
    <r>
      <rPr>
        <sz val="10"/>
        <rFont val="Times New Roman"/>
      </rPr>
      <t>автоклаве высокого давления способом «вакуум-давление-вакуум». ГОСТ 20022.6-93.</t>
    </r>
    <r>
      <rPr>
        <sz val="10"/>
        <rFont val="Times New Roman"/>
      </rPr>
      <t xml:space="preserve"> </t>
    </r>
    <r>
      <rPr>
        <sz val="10"/>
        <color rgb="FF000000"/>
        <rFont val="Times New Roman"/>
      </rPr>
      <t>Глубина пропитки опор должна быть не менее 85% ширины слоя заболоневой части древесины, не менее 15мм по открытой ядровой древесине с торцов опоры.</t>
    </r>
    <r>
      <rPr>
        <sz val="11"/>
        <rFont val="Calibri"/>
      </rPr>
      <t xml:space="preserve">
</t>
    </r>
    <r>
      <rPr>
        <sz val="10"/>
        <color rgb="FF000000"/>
        <rFont val="Times New Roman"/>
      </rPr>
      <t xml:space="preserve">Пропитку опор, изготовленных из лиственницы, допускается выполнять ручным способом. </t>
    </r>
    <r>
      <rPr>
        <sz val="11"/>
        <rFont val="Calibri"/>
      </rPr>
      <t xml:space="preserve">
</t>
    </r>
    <r>
      <rPr>
        <sz val="10"/>
        <rFont val="Times New Roman"/>
      </rPr>
      <t xml:space="preserve">Пропиточные материалы – водорастворимые антисептики </t>
    </r>
    <r>
      <rPr>
        <sz val="10"/>
        <color rgb="FF000000"/>
        <rFont val="Times New Roman"/>
      </rPr>
      <t>ГОСТ 20022.0-2016.</t>
    </r>
    <r>
      <rPr>
        <sz val="11"/>
        <rFont val="Calibri"/>
      </rPr>
      <t xml:space="preserve">
</t>
    </r>
    <r>
      <rPr>
        <sz val="10"/>
        <rFont val="Times New Roman"/>
      </rPr>
      <t>Маркировка должна наносит</t>
    </r>
    <r>
      <rPr>
        <sz val="10"/>
        <rFont val="Times New Roman"/>
      </rPr>
      <t>ь</t>
    </r>
    <r>
      <rPr>
        <sz val="10"/>
        <rFont val="Times New Roman"/>
      </rPr>
      <t>ся на теле деревянной опоры на высоте 3 м от её нижнего торца. И должна содержать наименование изготовителя, наименование (тип, марка) антисептика, год изготовления, класс опоры, длина опоры. Маркировка должна наносит</t>
    </r>
    <r>
      <rPr>
        <sz val="10"/>
        <rFont val="Times New Roman"/>
      </rPr>
      <t>ь</t>
    </r>
    <r>
      <rPr>
        <sz val="10"/>
        <rFont val="Times New Roman"/>
      </rPr>
      <t>ся любым способом, обеспечивающим сохранност</t>
    </r>
    <r>
      <rPr>
        <sz val="10"/>
        <rFont val="Times New Roman"/>
      </rPr>
      <t>ь</t>
    </r>
    <r>
      <rPr>
        <sz val="10"/>
        <rFont val="Times New Roman"/>
      </rPr>
      <t xml:space="preserve"> и читаемость на вес</t>
    </r>
    <r>
      <rPr>
        <sz val="10"/>
        <rFont val="Times New Roman"/>
      </rPr>
      <t>ь срок эксплуатации</t>
    </r>
    <r>
      <rPr>
        <sz val="11"/>
        <rFont val="Calibri"/>
      </rPr>
      <t xml:space="preserve">
</t>
    </r>
  </si>
  <si>
    <t>Амурский филиал</t>
  </si>
  <si>
    <t>шт</t>
  </si>
  <si>
    <t>НМЦ лота, руб. с учетом всех налогов и сборов</t>
  </si>
  <si>
    <t>Применение ЭДО</t>
  </si>
  <si>
    <t>Система налогооблажения</t>
  </si>
  <si>
    <t>Цена договора предложенная участником, руб. с учетом всех налогов и сборов</t>
  </si>
  <si>
    <t>Указать в данной ячейке способ обмена первичными учетными документами 
Указать оператора ЭДО
*обязательно для заполнения</t>
  </si>
  <si>
    <t>Указать в данной ячейке систему налогообложения:
ОСН/УСН
*при применении УСН указать на основании какой ст. НК РФ</t>
  </si>
  <si>
    <t>Общий (итоговый) коэффициент снижения F(i)</t>
  </si>
  <si>
    <r>
      <rPr>
        <sz val="14"/>
        <color rgb="FFFF0000"/>
        <rFont val="Times New Roman"/>
      </rPr>
      <t>!</t>
    </r>
    <r>
      <rPr>
        <sz val="14"/>
        <rFont val="Times New Roman"/>
      </rPr>
      <t xml:space="preserve"> Участник заполняет поля, выделенные желтым цветом</t>
    </r>
  </si>
  <si>
    <t xml:space="preserve">*Информация о количестве товара имеет информационно-справочный характер и приведена исходя из планируемого к приобретению Заказчиком объёма. Указание количества товара не налагает на Заказчика обязательств по приобретению в полном объёме, указанном в настоящей Документации. Заказчик имеет право заказать товар, как в меньшем, так и большем количестве от указанного ориентировочного объема.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  Товаром российского происхождения  признается товар, включенный
- в реестр российской промышленной продукции, произведенной на территории Российской Федерации, или в евразийский реестр промышленных товаров государств - членов Евразийского экономического союза, произведенных на территории государства - члена Евразийского экономического союза, за исключением Российской Федерации, в соответствии с Постановлением Правительства РФ от 23.12.2024 N 1875 «О мерах по предоставлению национального режима при осуществлении закупок товаров, работ, услуг для обеспечения государственных и муниципальных нужд, закупок товаров, работ, услуг отдельными видами юридических лиц».         </t>
  </si>
  <si>
    <t>Инструкция по заполнению:
1. Данные инструкции не следует воспроизводить в документах, подготовленных Участником Ценового тендера.
2. В настоящем ценовом предложении Участник предоставляет предложение о коэффициенте снижения, произведение которого на начальную (предельную) цену каждой единицы товара (работы, услуги), должно привести к снижению цены соответствующей единицы товара (работы, услуги);
* Общий (итоговый) коэффициент снижения = Ʃ F(i)
F(i) = Bi*Ki, где Bi – вес позиции, Ki – значение коэффициента снижения позиции.</t>
  </si>
  <si>
    <t>Цена за единицу товара (работы, услуги) определяется путём произведения начальной (предельной) цены за единицу товара (работы, услуги), указанной в столбце L , на значение коэффициента снижения  (Ki) указанного  в столбце O, предложенного Претендентом. Коэффициент снижения не может быть более единицы.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</si>
</sst>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"/>
    <numFmt numFmtId="165" formatCode="_-* #,##0.0000\ _₽_-;\-* #,##0.0000\ _₽_-;_-* \-????\ _₽_-;_-@_-"/>
    <numFmt numFmtId="166" formatCode="0.0000"/>
    <numFmt numFmtId="167" formatCode="_-* #,##0.00_-;\-* #,##0.00_-;_-* \-??_-;_-@_-"/>
    <numFmt numFmtId="168" formatCode="_-* #,##0.00\ _₽_-;\-* #,##0.00\ _₽_-;_-* \-??\ _₽_-;_-@_-"/>
  </numFmts>
  <fonts count="19" x14ac:knownFonts="1">
    <font>
      <sz val="11"/>
      <name val="Calibri"/>
    </font>
    <font>
      <sz val="11"/>
      <color theme="1"/>
      <name val="Calibri"/>
      <scheme val="minor"/>
    </font>
    <font>
      <sz val="10"/>
      <color theme="1"/>
      <name val="Times New Roman"/>
    </font>
    <font>
      <sz val="10"/>
      <name val="Times New Roman"/>
    </font>
    <font>
      <sz val="10"/>
      <color rgb="FFFF0000"/>
      <name val="Times New Roman"/>
    </font>
    <font>
      <b/>
      <i/>
      <sz val="10"/>
      <color rgb="FFFF0000"/>
      <name val="Times New Roman"/>
    </font>
    <font>
      <b/>
      <sz val="10"/>
      <name val="Times New Roman"/>
    </font>
    <font>
      <b/>
      <sz val="11"/>
      <color theme="1"/>
      <name val="Times New Roman"/>
    </font>
    <font>
      <b/>
      <sz val="12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8"/>
      <color theme="1"/>
      <name val="Times New Roman"/>
    </font>
    <font>
      <i/>
      <sz val="10"/>
      <color theme="1"/>
      <name val="Times New Roman"/>
    </font>
    <font>
      <sz val="14"/>
      <name val="Times New Roman"/>
    </font>
    <font>
      <sz val="11"/>
      <color rgb="FFFFFFFF"/>
      <name val="Calibri"/>
      <scheme val="minor"/>
    </font>
    <font>
      <sz val="12"/>
      <color rgb="FF0070C0"/>
      <name val="Times New Roman"/>
    </font>
    <font>
      <sz val="10"/>
      <color rgb="FF000000"/>
      <name val="Times New Roman"/>
    </font>
    <font>
      <sz val="14"/>
      <color rgb="FFFF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0"/>
      </patternFill>
    </fill>
    <fill>
      <patternFill patternType="solid">
        <fgColor rgb="FF92D050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ill="0" applyBorder="0"/>
  </cellStyleXfs>
  <cellXfs count="68">
    <xf numFmtId="0" fontId="1" fillId="0" borderId="0" xfId="0" applyNumberFormat="1" applyFont="1"/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5" fillId="2" borderId="0" xfId="0" applyNumberFormat="1" applyFont="1" applyFill="1" applyAlignment="1">
      <alignment horizontal="center" wrapText="1"/>
    </xf>
    <xf numFmtId="0" fontId="6" fillId="3" borderId="7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/>
    <xf numFmtId="4" fontId="2" fillId="0" borderId="0" xfId="0" applyNumberFormat="1" applyFont="1"/>
    <xf numFmtId="0" fontId="6" fillId="3" borderId="8" xfId="0" applyNumberFormat="1" applyFont="1" applyFill="1" applyBorder="1" applyAlignment="1">
      <alignment horizontal="center" vertical="center" wrapText="1"/>
    </xf>
    <xf numFmtId="4" fontId="6" fillId="3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center" wrapText="1"/>
      <protection locked="0"/>
    </xf>
    <xf numFmtId="167" fontId="11" fillId="0" borderId="8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 wrapText="1"/>
    </xf>
    <xf numFmtId="166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1" fillId="5" borderId="8" xfId="0" applyNumberFormat="1" applyFont="1" applyFill="1" applyBorder="1" applyAlignment="1">
      <alignment horizontal="center" vertical="center" wrapText="1"/>
    </xf>
    <xf numFmtId="0" fontId="1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 wrapText="1"/>
    </xf>
    <xf numFmtId="167" fontId="2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/>
    </xf>
    <xf numFmtId="166" fontId="2" fillId="5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left" vertical="top"/>
    </xf>
    <xf numFmtId="4" fontId="9" fillId="5" borderId="8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Alignment="1">
      <alignment horizontal="center" wrapText="1"/>
    </xf>
    <xf numFmtId="4" fontId="15" fillId="0" borderId="0" xfId="0" applyNumberFormat="1" applyFont="1"/>
    <xf numFmtId="0" fontId="9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/>
    </xf>
    <xf numFmtId="0" fontId="1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NumberFormat="1" applyFont="1" applyAlignment="1">
      <alignment horizontal="center" vertical="center" wrapText="1"/>
    </xf>
    <xf numFmtId="4" fontId="2" fillId="2" borderId="0" xfId="0" applyNumberFormat="1" applyFont="1" applyFill="1" applyAlignment="1" applyProtection="1">
      <alignment wrapText="1"/>
      <protection locked="0"/>
    </xf>
    <xf numFmtId="0" fontId="7" fillId="0" borderId="0" xfId="0" applyNumberFormat="1" applyFont="1" applyAlignment="1">
      <alignment horizontal="center" vertical="center" wrapText="1"/>
    </xf>
    <xf numFmtId="0" fontId="2" fillId="2" borderId="0" xfId="0" applyNumberFormat="1" applyFont="1" applyFill="1" applyAlignment="1" applyProtection="1">
      <alignment horizontal="left"/>
      <protection locked="0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 wrapText="1"/>
    </xf>
    <xf numFmtId="0" fontId="16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9" fillId="0" borderId="0" xfId="0" applyNumberFormat="1" applyFont="1" applyAlignment="1">
      <alignment horizontal="left" wrapText="1"/>
    </xf>
    <xf numFmtId="0" fontId="9" fillId="0" borderId="9" xfId="0" applyNumberFormat="1" applyFont="1" applyBorder="1" applyAlignment="1" applyProtection="1">
      <alignment horizontal="center" vertical="center" wrapText="1"/>
    </xf>
    <xf numFmtId="0" fontId="9" fillId="0" borderId="10" xfId="0" applyNumberFormat="1" applyFont="1" applyBorder="1" applyAlignment="1" applyProtection="1">
      <alignment horizontal="center" vertical="center"/>
    </xf>
    <xf numFmtId="0" fontId="10" fillId="0" borderId="9" xfId="0" applyNumberFormat="1" applyFont="1" applyBorder="1" applyAlignment="1" applyProtection="1">
      <alignment horizontal="center" vertical="center" wrapText="1"/>
    </xf>
    <xf numFmtId="4" fontId="10" fillId="0" borderId="8" xfId="0" applyNumberFormat="1" applyFont="1" applyBorder="1" applyAlignment="1" applyProtection="1">
      <alignment horizontal="center" vertical="center" wrapText="1"/>
    </xf>
    <xf numFmtId="164" fontId="10" fillId="0" borderId="8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E11" sqref="E11"/>
    </sheetView>
  </sheetViews>
  <sheetFormatPr defaultColWidth="9.140625" defaultRowHeight="15" x14ac:dyDescent="0.25"/>
  <cols>
    <col min="1" max="1" width="7.7109375" style="1" customWidth="1"/>
    <col min="2" max="2" width="37.28515625" style="2" customWidth="1"/>
    <col min="3" max="3" width="61.140625" style="2" customWidth="1"/>
    <col min="4" max="4" width="37" style="2" customWidth="1"/>
    <col min="5" max="8" width="19.5703125" style="2" customWidth="1"/>
    <col min="9" max="9" width="27.28515625" style="2" customWidth="1"/>
    <col min="10" max="10" width="9.140625" bestFit="1" customWidth="1"/>
    <col min="11" max="11" width="17" customWidth="1"/>
    <col min="12" max="14" width="11" customWidth="1"/>
    <col min="15" max="15" width="20.140625" customWidth="1"/>
    <col min="16" max="16" width="21.140625" customWidth="1"/>
    <col min="17" max="17" width="19.42578125" customWidth="1"/>
    <col min="18" max="18" width="9.140625" bestFit="1" customWidth="1"/>
  </cols>
  <sheetData>
    <row r="1" spans="1:17" x14ac:dyDescent="0.25">
      <c r="A1" s="4"/>
      <c r="B1" s="4"/>
      <c r="C1" s="4"/>
      <c r="D1" s="4"/>
      <c r="E1" s="4"/>
      <c r="F1" s="4"/>
      <c r="G1" s="4"/>
      <c r="H1" s="4"/>
      <c r="I1" s="4"/>
      <c r="J1" s="44" t="s">
        <v>0</v>
      </c>
      <c r="K1" s="44"/>
      <c r="L1" s="44"/>
    </row>
    <row r="2" spans="1:17" x14ac:dyDescent="0.25">
      <c r="A2" s="4"/>
      <c r="B2" s="4"/>
      <c r="C2" s="4"/>
      <c r="D2" s="36" t="s">
        <v>5</v>
      </c>
      <c r="E2" s="36"/>
      <c r="F2" s="36"/>
      <c r="G2" s="4"/>
      <c r="H2" s="4"/>
      <c r="I2" s="4"/>
      <c r="J2" s="7"/>
      <c r="K2" s="8"/>
      <c r="L2" s="8"/>
      <c r="M2" s="8"/>
      <c r="N2" s="8"/>
      <c r="O2" s="8"/>
    </row>
    <row r="3" spans="1:17" ht="23.25" customHeight="1" x14ac:dyDescent="0.25">
      <c r="A3" s="45" t="s">
        <v>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11"/>
      <c r="N3" s="11"/>
      <c r="O3" s="11"/>
    </row>
    <row r="4" spans="1:17" x14ac:dyDescent="0.25">
      <c r="A4" s="4"/>
      <c r="B4" s="4"/>
      <c r="C4" s="4"/>
      <c r="D4" s="4"/>
      <c r="E4" s="4"/>
      <c r="F4" s="4"/>
      <c r="G4" s="4"/>
      <c r="H4" s="4"/>
      <c r="I4" s="4"/>
      <c r="J4" s="7"/>
      <c r="K4" s="8"/>
      <c r="L4" s="8"/>
      <c r="M4" s="8"/>
      <c r="N4" s="8"/>
      <c r="O4" s="8"/>
    </row>
    <row r="5" spans="1:17" x14ac:dyDescent="0.25">
      <c r="A5" s="46" t="s">
        <v>23</v>
      </c>
      <c r="B5" s="46"/>
      <c r="C5" s="46"/>
      <c r="D5" s="46"/>
      <c r="E5" s="4"/>
      <c r="F5" s="4"/>
      <c r="G5" s="4"/>
      <c r="H5" s="4"/>
      <c r="I5" s="4"/>
      <c r="J5" s="7"/>
      <c r="K5" s="8"/>
      <c r="L5" s="8"/>
      <c r="M5" s="8"/>
      <c r="N5" s="8"/>
      <c r="O5" s="8"/>
    </row>
    <row r="6" spans="1:17" x14ac:dyDescent="0.25">
      <c r="A6" s="4"/>
      <c r="B6" s="4"/>
      <c r="C6" s="4"/>
      <c r="D6" s="4"/>
      <c r="E6" s="4"/>
      <c r="F6" s="4"/>
      <c r="G6" s="4"/>
      <c r="H6" s="4"/>
      <c r="I6" s="4"/>
      <c r="J6" s="7"/>
      <c r="K6" s="8"/>
      <c r="L6" s="8"/>
      <c r="M6" s="8"/>
      <c r="N6" s="8"/>
      <c r="O6" s="8"/>
    </row>
    <row r="7" spans="1:17" ht="25.5" x14ac:dyDescent="0.25">
      <c r="A7" s="4"/>
      <c r="B7" s="16" t="s">
        <v>27</v>
      </c>
      <c r="C7" s="16">
        <v>665472</v>
      </c>
      <c r="D7" s="17" t="s">
        <v>28</v>
      </c>
      <c r="E7" s="47" t="s">
        <v>29</v>
      </c>
      <c r="F7" s="48"/>
      <c r="G7" s="49"/>
      <c r="H7" s="50"/>
      <c r="I7" s="51"/>
      <c r="J7" s="52"/>
      <c r="K7" s="53"/>
      <c r="L7" s="53"/>
      <c r="M7" s="18"/>
      <c r="N7" s="18"/>
      <c r="O7" s="19"/>
    </row>
    <row r="8" spans="1:17" ht="51" x14ac:dyDescent="0.25">
      <c r="A8" s="4"/>
      <c r="B8" s="16" t="s">
        <v>30</v>
      </c>
      <c r="C8" s="21">
        <f>C9*C7</f>
        <v>665472</v>
      </c>
      <c r="D8" s="22" t="s">
        <v>31</v>
      </c>
      <c r="E8" s="37" t="s">
        <v>32</v>
      </c>
      <c r="F8" s="38"/>
      <c r="G8" s="39"/>
      <c r="H8" s="40"/>
      <c r="I8" s="41"/>
      <c r="J8" s="42"/>
      <c r="K8" s="43"/>
      <c r="L8" s="43"/>
      <c r="M8" s="23"/>
      <c r="N8" s="23"/>
      <c r="O8" s="24"/>
    </row>
    <row r="9" spans="1:17" ht="27" customHeight="1" x14ac:dyDescent="0.25">
      <c r="A9" s="3"/>
      <c r="B9" s="25" t="s">
        <v>33</v>
      </c>
      <c r="C9" s="27">
        <f>ROUND(SUM(N14:N14), 4)</f>
        <v>1</v>
      </c>
      <c r="D9" s="28"/>
      <c r="E9" s="29"/>
      <c r="F9" s="29"/>
      <c r="G9" s="29"/>
      <c r="H9" s="29"/>
      <c r="I9" s="29"/>
    </row>
    <row r="10" spans="1:17" x14ac:dyDescent="0.25">
      <c r="A10" s="3"/>
      <c r="B10" s="30"/>
      <c r="C10" s="30"/>
      <c r="D10" s="31"/>
      <c r="E10" s="29"/>
      <c r="F10" s="29"/>
      <c r="G10" s="29"/>
      <c r="H10" s="29"/>
      <c r="I10" s="29"/>
    </row>
    <row r="11" spans="1:17" ht="37.5" x14ac:dyDescent="0.3">
      <c r="A11" s="3"/>
      <c r="B11" s="33" t="s">
        <v>34</v>
      </c>
      <c r="C11" s="30"/>
      <c r="D11" s="31"/>
      <c r="E11" s="29"/>
      <c r="F11" s="29"/>
      <c r="G11" s="29"/>
      <c r="H11" s="29"/>
      <c r="I11" s="29"/>
    </row>
    <row r="12" spans="1:17" ht="27" x14ac:dyDescent="0.25">
      <c r="A12" s="3"/>
      <c r="B12" s="3"/>
      <c r="C12" s="3"/>
      <c r="D12" s="54"/>
      <c r="E12" s="55"/>
      <c r="F12" s="56"/>
      <c r="G12" s="57"/>
      <c r="H12" s="58"/>
      <c r="I12" s="59"/>
      <c r="O12" s="5" t="s">
        <v>1</v>
      </c>
    </row>
    <row r="13" spans="1:17" ht="63.75" x14ac:dyDescent="0.25">
      <c r="A13" s="6" t="s">
        <v>2</v>
      </c>
      <c r="B13" s="6" t="s">
        <v>3</v>
      </c>
      <c r="C13" s="6" t="s">
        <v>4</v>
      </c>
      <c r="D13" s="6" t="s">
        <v>6</v>
      </c>
      <c r="E13" s="6" t="s">
        <v>7</v>
      </c>
      <c r="F13" s="6" t="s">
        <v>8</v>
      </c>
      <c r="G13" s="6" t="s">
        <v>9</v>
      </c>
      <c r="H13" s="6" t="s">
        <v>10</v>
      </c>
      <c r="I13" s="6" t="s">
        <v>11</v>
      </c>
      <c r="J13" s="9" t="s">
        <v>12</v>
      </c>
      <c r="K13" s="9" t="s">
        <v>13</v>
      </c>
      <c r="L13" s="10" t="s">
        <v>15</v>
      </c>
      <c r="M13" s="10" t="s">
        <v>16</v>
      </c>
      <c r="N13" s="10" t="s">
        <v>17</v>
      </c>
      <c r="O13" s="10" t="s">
        <v>18</v>
      </c>
      <c r="P13" s="10" t="s">
        <v>19</v>
      </c>
      <c r="Q13" s="10" t="s">
        <v>20</v>
      </c>
    </row>
    <row r="14" spans="1:17" ht="299.25" customHeight="1" x14ac:dyDescent="0.25">
      <c r="A14" s="12" t="s">
        <v>21</v>
      </c>
      <c r="B14" s="13" t="s">
        <v>22</v>
      </c>
      <c r="C14" s="14" t="s">
        <v>24</v>
      </c>
      <c r="D14" s="15"/>
      <c r="E14" s="15"/>
      <c r="F14" s="15"/>
      <c r="G14" s="15"/>
      <c r="H14" s="15"/>
      <c r="I14" s="63" t="s">
        <v>25</v>
      </c>
      <c r="J14" s="64" t="s">
        <v>26</v>
      </c>
      <c r="K14" s="65">
        <v>80</v>
      </c>
      <c r="L14" s="66">
        <v>8318.4</v>
      </c>
      <c r="M14" s="67">
        <v>1</v>
      </c>
      <c r="N14" s="67">
        <f>M14*O14</f>
        <v>1</v>
      </c>
      <c r="O14" s="20">
        <v>1</v>
      </c>
      <c r="P14" s="26">
        <f>ROUND(L14*O14, 2)</f>
        <v>8318.4</v>
      </c>
      <c r="Q14" s="32">
        <f>ROUND(K14*P14, 2)</f>
        <v>665472</v>
      </c>
    </row>
    <row r="15" spans="1:17" x14ac:dyDescent="0.25">
      <c r="Q15" s="34">
        <f>SUM(Q14:Q14)</f>
        <v>665472</v>
      </c>
    </row>
    <row r="16" spans="1:17" x14ac:dyDescent="0.25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</row>
    <row r="17" spans="1:15" x14ac:dyDescent="0.2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</row>
    <row r="18" spans="1:15" ht="95.25" customHeight="1" x14ac:dyDescent="0.25">
      <c r="A18" s="62" t="s">
        <v>35</v>
      </c>
      <c r="B18" s="62"/>
      <c r="C18" s="62"/>
      <c r="D18" s="62"/>
      <c r="E18" s="62"/>
      <c r="F18" s="62"/>
      <c r="G18" s="62"/>
      <c r="H18" s="62"/>
      <c r="I18" s="62"/>
      <c r="J18" s="35"/>
      <c r="K18" s="35"/>
      <c r="L18" s="35"/>
      <c r="M18" s="35"/>
      <c r="N18" s="35"/>
      <c r="O18" s="35"/>
    </row>
    <row r="19" spans="1:15" ht="41.25" customHeight="1" x14ac:dyDescent="0.25"/>
    <row r="20" spans="1:15" x14ac:dyDescent="0.25">
      <c r="A20" s="60" t="s">
        <v>36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</row>
    <row r="21" spans="1:15" ht="15" customHeight="1" x14ac:dyDescent="0.25">
      <c r="A21" s="61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</row>
    <row r="22" spans="1:15" x14ac:dyDescent="0.25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</row>
    <row r="23" spans="1:15" ht="65.25" customHeight="1" x14ac:dyDescent="0.25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</row>
  </sheetData>
  <mergeCells count="12">
    <mergeCell ref="D12:I12"/>
    <mergeCell ref="A20:O23"/>
    <mergeCell ref="A18:I18"/>
    <mergeCell ref="A16:O17"/>
    <mergeCell ref="D2:F2"/>
    <mergeCell ref="E8:J8"/>
    <mergeCell ref="K8:L8"/>
    <mergeCell ref="J1:L1"/>
    <mergeCell ref="A3:L3"/>
    <mergeCell ref="A5:D5"/>
    <mergeCell ref="E7:J7"/>
    <mergeCell ref="K7:L7"/>
  </mergeCells>
  <dataValidations count="1">
    <dataValidation type="decimal" allowBlank="1" showInputMessage="1" showErrorMessage="1" error="Коэффициент снижения не должен быть больше 1,0000" sqref="O14">
      <formula1>0</formula1>
      <formula2>1</formula2>
    </dataValidation>
  </dataValidations>
  <pageMargins left="0.70000004768371582" right="0.70000004768371582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Елена Александровна</dc:creator>
  <cp:lastModifiedBy>Макарова Елена Александровна</cp:lastModifiedBy>
  <dcterms:created xsi:type="dcterms:W3CDTF">2025-12-09T02:03:27Z</dcterms:created>
  <dcterms:modified xsi:type="dcterms:W3CDTF">2025-12-19T05:17:46Z</dcterms:modified>
</cp:coreProperties>
</file>